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1745" activeTab="1"/>
  </bookViews>
  <sheets>
    <sheet name="скорая помощь" sheetId="1" r:id="rId1"/>
    <sheet name="сопровождающие" sheetId="2" r:id="rId2"/>
  </sheets>
  <definedNames>
    <definedName name="_xlnm._FilterDatabase" localSheetId="1" hidden="1">сопровождающие!$A$5:$U$39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2" l="1"/>
  <c r="G38" i="2"/>
  <c r="E38" i="2"/>
  <c r="H37" i="2"/>
  <c r="H36" i="2"/>
  <c r="F35" i="2"/>
  <c r="G35" i="2"/>
  <c r="E35" i="2"/>
  <c r="H34" i="2"/>
  <c r="H33" i="2"/>
  <c r="H32" i="2"/>
  <c r="F31" i="2"/>
  <c r="G31" i="2"/>
  <c r="E31" i="2"/>
  <c r="H29" i="2"/>
  <c r="H30" i="2"/>
  <c r="H28" i="2"/>
  <c r="H23" i="2"/>
  <c r="H24" i="2"/>
  <c r="H22" i="2"/>
  <c r="F25" i="2"/>
  <c r="G25" i="2"/>
  <c r="E25" i="2"/>
  <c r="F21" i="2"/>
  <c r="G21" i="2"/>
  <c r="E21" i="2"/>
  <c r="H20" i="2"/>
  <c r="H19" i="2"/>
  <c r="H18" i="2"/>
  <c r="H17" i="2"/>
  <c r="F16" i="2"/>
  <c r="G16" i="2"/>
  <c r="E16" i="2"/>
  <c r="H15" i="2"/>
  <c r="H14" i="2"/>
  <c r="H13" i="2"/>
  <c r="H12" i="2"/>
  <c r="H11" i="2"/>
  <c r="F10" i="2"/>
  <c r="G10" i="2"/>
  <c r="E10" i="2"/>
  <c r="H8" i="2"/>
  <c r="H9" i="2"/>
  <c r="H7" i="2"/>
  <c r="H6" i="2"/>
  <c r="H38" i="2" l="1"/>
  <c r="E26" i="2"/>
  <c r="E39" i="2" s="1"/>
  <c r="F26" i="2"/>
  <c r="F39" i="2" s="1"/>
  <c r="H21" i="2"/>
  <c r="H25" i="2"/>
  <c r="H35" i="2"/>
  <c r="H31" i="2"/>
  <c r="G26" i="2"/>
  <c r="G39" i="2" s="1"/>
  <c r="H16" i="2"/>
  <c r="H10" i="2"/>
  <c r="G19" i="1"/>
  <c r="H19" i="1"/>
  <c r="I19" i="1"/>
  <c r="F19" i="1"/>
  <c r="F18" i="1"/>
  <c r="I18" i="1" s="1"/>
  <c r="G18" i="1"/>
  <c r="H18" i="1"/>
  <c r="I17" i="1"/>
  <c r="H17" i="1"/>
  <c r="G17" i="1"/>
  <c r="F17" i="1"/>
  <c r="F16" i="1"/>
  <c r="G16" i="1"/>
  <c r="H16" i="1"/>
  <c r="I16" i="1"/>
  <c r="I13" i="1"/>
  <c r="I14" i="1"/>
  <c r="I15" i="1"/>
  <c r="H13" i="1"/>
  <c r="H14" i="1"/>
  <c r="H15" i="1"/>
  <c r="G13" i="1"/>
  <c r="G14" i="1"/>
  <c r="G15" i="1"/>
  <c r="F13" i="1"/>
  <c r="F14" i="1"/>
  <c r="F15" i="1"/>
  <c r="I10" i="1"/>
  <c r="I11" i="1"/>
  <c r="I12" i="1"/>
  <c r="H10" i="1"/>
  <c r="H11" i="1"/>
  <c r="H12" i="1"/>
  <c r="G10" i="1"/>
  <c r="G11" i="1"/>
  <c r="G12" i="1"/>
  <c r="F10" i="1"/>
  <c r="F11" i="1"/>
  <c r="F12" i="1"/>
  <c r="H9" i="1"/>
  <c r="G9" i="1"/>
  <c r="I9" i="1"/>
  <c r="I8" i="1"/>
  <c r="H8" i="1"/>
  <c r="G8" i="1"/>
  <c r="F9" i="1"/>
  <c r="F8" i="1"/>
  <c r="H26" i="2" l="1"/>
  <c r="H39" i="2" s="1"/>
</calcChain>
</file>

<file path=xl/sharedStrings.xml><?xml version="1.0" encoding="utf-8"?>
<sst xmlns="http://schemas.openxmlformats.org/spreadsheetml/2006/main" count="81" uniqueCount="47">
  <si>
    <t>МБОУ СШ 12</t>
  </si>
  <si>
    <t>МБОУ СОШ 45</t>
  </si>
  <si>
    <t>соревнования по пулевой стрельбе</t>
  </si>
  <si>
    <t>час</t>
  </si>
  <si>
    <t>цена</t>
  </si>
  <si>
    <t>всего за 3 года</t>
  </si>
  <si>
    <t>МБОУ СТШ</t>
  </si>
  <si>
    <t>МБОУ СОШ 10</t>
  </si>
  <si>
    <t>МБОУ СОШ 26</t>
  </si>
  <si>
    <t>МБОУ СОШ 27</t>
  </si>
  <si>
    <t>МБОУ лицей 1</t>
  </si>
  <si>
    <t>МБОУ лицей 3</t>
  </si>
  <si>
    <t>слёт школьных спортивных клубов</t>
  </si>
  <si>
    <t>МБОУ СОШ 18</t>
  </si>
  <si>
    <t>спортивное мероприятие "Солнечный круг"</t>
  </si>
  <si>
    <t>большие спортивные игры для учащихся 3-4 классов</t>
  </si>
  <si>
    <t>МБОУ лицей им. генерал-майора Хисматулина В.И.</t>
  </si>
  <si>
    <t>спартакиада по военно-прикладным видам спорта "Служу отечеству"</t>
  </si>
  <si>
    <t>итого</t>
  </si>
  <si>
    <t>х</t>
  </si>
  <si>
    <t>участие в российской научной школе-семинаре "Академия юных" (г. Гагры, Абхазия)</t>
  </si>
  <si>
    <t>орг взнос (10 участников + 1 сопровожд)</t>
  </si>
  <si>
    <t>проезд (сопровожд)</t>
  </si>
  <si>
    <t>суточные (сопровожд на территории РФ)</t>
  </si>
  <si>
    <t>суточные (сопровожд за пределами террит РФ)</t>
  </si>
  <si>
    <t>МБОУ гимназия "Лаборатория Салахова"</t>
  </si>
  <si>
    <t>проживание (сопров)</t>
  </si>
  <si>
    <t>суточные (сопров)</t>
  </si>
  <si>
    <t>транспорт услуги</t>
  </si>
  <si>
    <t>орг взнос (40 участников + 5 сопровожд)</t>
  </si>
  <si>
    <t>МБОУ гимназия им. Ф.К. Салманова</t>
  </si>
  <si>
    <t>всего по учреждению</t>
  </si>
  <si>
    <t>МБОУ Сургутский естественно-научный лицей</t>
  </si>
  <si>
    <t>МБОУ гимназия № 2</t>
  </si>
  <si>
    <t>участие в региональном этапе Всероссийской олимпиады школьников (г. Ханты-Мансийск, г. Нижневартовск)</t>
  </si>
  <si>
    <t>участие в российском соревновании юных исследователей "Шаг в будущее. Юниор" (г. Москва)</t>
  </si>
  <si>
    <t>участие во всероссийском форуме научной молодёжи "Шаг в будущее" (г. Москва)</t>
  </si>
  <si>
    <t>участие в окружной научной конференции молодых исследователей "Шаг в будущее"</t>
  </si>
  <si>
    <t>мероприятие</t>
  </si>
  <si>
    <t>учреждение</t>
  </si>
  <si>
    <t>виды расходов</t>
  </si>
  <si>
    <t>итого по участию в мероприятии</t>
  </si>
  <si>
    <t>ВСЕГО ПО УЧАСТИЮ В МЕРОПРИЯТИЯХ</t>
  </si>
  <si>
    <t>Приложение 30.1 к приложению 30</t>
  </si>
  <si>
    <t>Приложение 30.2 к приложению 30</t>
  </si>
  <si>
    <t xml:space="preserve">Информация о расходах на обеспечение участия обучающихся в выездных мероприятиях, включённых в объём финансового обеспечения выполнения муниципальных заданий образовательных учреждений, подведомственных департаменту образования </t>
  </si>
  <si>
    <t>Информация о расходах на оплату услуг медицинского сопровождения городских спортивных мероприятий (дежурство бригад скорой помощи), включённых в объём финансового обеспечения выполнения муниципальных заданий образовательных учреждений, подведомственных департаменту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</si>
</sst>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Layout" topLeftCell="A22" zoomScaleNormal="100" workbookViewId="0">
      <selection activeCell="F9" sqref="F9"/>
    </sheetView>
  </sheetViews>
  <sheetFormatPr defaultRowHeight="15.75" x14ac:dyDescent="0.25"/>
  <cols>
    <col min="1" max="1" width="3.140625" style="1" customWidth="1"/>
    <col min="2" max="2" width="20.85546875" style="1" customWidth="1"/>
    <col min="3" max="3" width="19.28515625" style="1" customWidth="1"/>
    <col min="4" max="4" width="9.42578125" style="1" customWidth="1"/>
    <col min="5" max="5" width="11.7109375" style="1" customWidth="1"/>
    <col min="6" max="7" width="15" style="1" customWidth="1"/>
    <col min="8" max="8" width="14.85546875" style="1" customWidth="1"/>
    <col min="9" max="9" width="21.28515625" style="1" customWidth="1"/>
    <col min="10" max="16384" width="9.140625" style="1"/>
  </cols>
  <sheetData>
    <row r="1" spans="1:9" ht="16.5" x14ac:dyDescent="0.25">
      <c r="A1" s="20"/>
      <c r="B1" s="20"/>
      <c r="C1" s="20"/>
      <c r="D1" s="20"/>
      <c r="E1" s="20"/>
      <c r="F1" s="20"/>
      <c r="G1" s="20"/>
      <c r="H1" s="20"/>
      <c r="I1" s="20"/>
    </row>
    <row r="2" spans="1:9" s="19" customFormat="1" x14ac:dyDescent="0.25"/>
    <row r="3" spans="1:9" x14ac:dyDescent="0.25">
      <c r="H3" s="23" t="s">
        <v>43</v>
      </c>
      <c r="I3" s="23"/>
    </row>
    <row r="4" spans="1:9" s="18" customFormat="1" x14ac:dyDescent="0.25"/>
    <row r="5" spans="1:9" s="18" customFormat="1" ht="53.25" customHeight="1" x14ac:dyDescent="0.25">
      <c r="B5" s="24" t="s">
        <v>46</v>
      </c>
      <c r="C5" s="24"/>
      <c r="D5" s="24"/>
      <c r="E5" s="24"/>
      <c r="F5" s="24"/>
      <c r="G5" s="24"/>
      <c r="H5" s="24"/>
      <c r="I5" s="24"/>
    </row>
    <row r="7" spans="1:9" ht="23.25" customHeight="1" x14ac:dyDescent="0.25">
      <c r="B7" s="4" t="s">
        <v>38</v>
      </c>
      <c r="C7" s="4" t="s">
        <v>39</v>
      </c>
      <c r="D7" s="4" t="s">
        <v>3</v>
      </c>
      <c r="E7" s="4" t="s">
        <v>4</v>
      </c>
      <c r="F7" s="5">
        <v>2021</v>
      </c>
      <c r="G7" s="5">
        <v>2022</v>
      </c>
      <c r="H7" s="5">
        <v>2023</v>
      </c>
      <c r="I7" s="4" t="s">
        <v>5</v>
      </c>
    </row>
    <row r="8" spans="1:9" x14ac:dyDescent="0.25">
      <c r="B8" s="21" t="s">
        <v>2</v>
      </c>
      <c r="C8" s="4" t="s">
        <v>0</v>
      </c>
      <c r="D8" s="4">
        <v>5.2</v>
      </c>
      <c r="E8" s="4">
        <v>3472</v>
      </c>
      <c r="F8" s="4">
        <f>D8*E8</f>
        <v>18054.400000000001</v>
      </c>
      <c r="G8" s="4">
        <f>D8*E8</f>
        <v>18054.400000000001</v>
      </c>
      <c r="H8" s="4">
        <f>D8*E8</f>
        <v>18054.400000000001</v>
      </c>
      <c r="I8" s="4">
        <f>SUM(F8:H8)</f>
        <v>54163.200000000004</v>
      </c>
    </row>
    <row r="9" spans="1:9" x14ac:dyDescent="0.25">
      <c r="B9" s="21"/>
      <c r="C9" s="4" t="s">
        <v>1</v>
      </c>
      <c r="D9" s="4">
        <v>5.2</v>
      </c>
      <c r="E9" s="4">
        <v>3472</v>
      </c>
      <c r="F9" s="4">
        <f>D9*E9</f>
        <v>18054.400000000001</v>
      </c>
      <c r="G9" s="4">
        <f>D9*E9</f>
        <v>18054.400000000001</v>
      </c>
      <c r="H9" s="4">
        <f>D9*E9</f>
        <v>18054.400000000001</v>
      </c>
      <c r="I9" s="4">
        <f>SUM(F9:H9)</f>
        <v>54163.200000000004</v>
      </c>
    </row>
    <row r="10" spans="1:9" x14ac:dyDescent="0.25">
      <c r="B10" s="21" t="s">
        <v>12</v>
      </c>
      <c r="C10" s="4" t="s">
        <v>6</v>
      </c>
      <c r="D10" s="4">
        <v>1.5</v>
      </c>
      <c r="E10" s="4">
        <v>3472</v>
      </c>
      <c r="F10" s="4">
        <f t="shared" ref="F10:F18" si="0">D10*E10</f>
        <v>5208</v>
      </c>
      <c r="G10" s="4">
        <f t="shared" ref="G10:G18" si="1">D10*E10</f>
        <v>5208</v>
      </c>
      <c r="H10" s="4">
        <f t="shared" ref="H10:H18" si="2">D10*E10</f>
        <v>5208</v>
      </c>
      <c r="I10" s="4">
        <f t="shared" ref="I10:I18" si="3">SUM(F10:H10)</f>
        <v>15624</v>
      </c>
    </row>
    <row r="11" spans="1:9" x14ac:dyDescent="0.25">
      <c r="B11" s="21"/>
      <c r="C11" s="4" t="s">
        <v>7</v>
      </c>
      <c r="D11" s="4">
        <v>1.5</v>
      </c>
      <c r="E11" s="4">
        <v>3472</v>
      </c>
      <c r="F11" s="4">
        <f t="shared" si="0"/>
        <v>5208</v>
      </c>
      <c r="G11" s="4">
        <f t="shared" si="1"/>
        <v>5208</v>
      </c>
      <c r="H11" s="4">
        <f t="shared" si="2"/>
        <v>5208</v>
      </c>
      <c r="I11" s="4">
        <f t="shared" si="3"/>
        <v>15624</v>
      </c>
    </row>
    <row r="12" spans="1:9" x14ac:dyDescent="0.25">
      <c r="B12" s="21"/>
      <c r="C12" s="4" t="s">
        <v>8</v>
      </c>
      <c r="D12" s="4">
        <v>1.5</v>
      </c>
      <c r="E12" s="4">
        <v>3472</v>
      </c>
      <c r="F12" s="4">
        <f t="shared" si="0"/>
        <v>5208</v>
      </c>
      <c r="G12" s="4">
        <f t="shared" si="1"/>
        <v>5208</v>
      </c>
      <c r="H12" s="4">
        <f t="shared" si="2"/>
        <v>5208</v>
      </c>
      <c r="I12" s="4">
        <f t="shared" si="3"/>
        <v>15624</v>
      </c>
    </row>
    <row r="13" spans="1:9" x14ac:dyDescent="0.25">
      <c r="B13" s="21"/>
      <c r="C13" s="4" t="s">
        <v>9</v>
      </c>
      <c r="D13" s="4">
        <v>1.5</v>
      </c>
      <c r="E13" s="4">
        <v>3472</v>
      </c>
      <c r="F13" s="4">
        <f t="shared" si="0"/>
        <v>5208</v>
      </c>
      <c r="G13" s="4">
        <f t="shared" si="1"/>
        <v>5208</v>
      </c>
      <c r="H13" s="4">
        <f t="shared" si="2"/>
        <v>5208</v>
      </c>
      <c r="I13" s="4">
        <f t="shared" si="3"/>
        <v>15624</v>
      </c>
    </row>
    <row r="14" spans="1:9" x14ac:dyDescent="0.25">
      <c r="B14" s="21"/>
      <c r="C14" s="4" t="s">
        <v>10</v>
      </c>
      <c r="D14" s="4">
        <v>1.5</v>
      </c>
      <c r="E14" s="4">
        <v>3472</v>
      </c>
      <c r="F14" s="4">
        <f t="shared" si="0"/>
        <v>5208</v>
      </c>
      <c r="G14" s="4">
        <f t="shared" si="1"/>
        <v>5208</v>
      </c>
      <c r="H14" s="4">
        <f t="shared" si="2"/>
        <v>5208</v>
      </c>
      <c r="I14" s="4">
        <f t="shared" si="3"/>
        <v>15624</v>
      </c>
    </row>
    <row r="15" spans="1:9" x14ac:dyDescent="0.25">
      <c r="B15" s="21"/>
      <c r="C15" s="4" t="s">
        <v>11</v>
      </c>
      <c r="D15" s="4">
        <v>1.5</v>
      </c>
      <c r="E15" s="4">
        <v>3472</v>
      </c>
      <c r="F15" s="4">
        <f t="shared" si="0"/>
        <v>5208</v>
      </c>
      <c r="G15" s="4">
        <f t="shared" si="1"/>
        <v>5208</v>
      </c>
      <c r="H15" s="4">
        <f t="shared" si="2"/>
        <v>5208</v>
      </c>
      <c r="I15" s="4">
        <f t="shared" si="3"/>
        <v>15624</v>
      </c>
    </row>
    <row r="16" spans="1:9" ht="47.25" x14ac:dyDescent="0.25">
      <c r="B16" s="6" t="s">
        <v>14</v>
      </c>
      <c r="C16" s="4" t="s">
        <v>13</v>
      </c>
      <c r="D16" s="4">
        <v>1.8</v>
      </c>
      <c r="E16" s="4">
        <v>3472</v>
      </c>
      <c r="F16" s="4">
        <f t="shared" si="0"/>
        <v>6249.6</v>
      </c>
      <c r="G16" s="4">
        <f t="shared" si="1"/>
        <v>6249.6</v>
      </c>
      <c r="H16" s="4">
        <f t="shared" si="2"/>
        <v>6249.6</v>
      </c>
      <c r="I16" s="4">
        <f t="shared" si="3"/>
        <v>18748.800000000003</v>
      </c>
    </row>
    <row r="17" spans="2:9" ht="63" x14ac:dyDescent="0.25">
      <c r="B17" s="6" t="s">
        <v>15</v>
      </c>
      <c r="C17" s="4" t="s">
        <v>8</v>
      </c>
      <c r="D17" s="4">
        <v>2</v>
      </c>
      <c r="E17" s="4">
        <v>3472</v>
      </c>
      <c r="F17" s="4">
        <f t="shared" si="0"/>
        <v>6944</v>
      </c>
      <c r="G17" s="4">
        <f t="shared" si="1"/>
        <v>6944</v>
      </c>
      <c r="H17" s="4">
        <f t="shared" si="2"/>
        <v>6944</v>
      </c>
      <c r="I17" s="4">
        <f t="shared" si="3"/>
        <v>20832</v>
      </c>
    </row>
    <row r="18" spans="2:9" ht="78.75" x14ac:dyDescent="0.25">
      <c r="B18" s="6" t="s">
        <v>17</v>
      </c>
      <c r="C18" s="6" t="s">
        <v>16</v>
      </c>
      <c r="D18" s="4">
        <v>6</v>
      </c>
      <c r="E18" s="4">
        <v>3472</v>
      </c>
      <c r="F18" s="4">
        <f t="shared" si="0"/>
        <v>20832</v>
      </c>
      <c r="G18" s="4">
        <f t="shared" si="1"/>
        <v>20832</v>
      </c>
      <c r="H18" s="4">
        <f t="shared" si="2"/>
        <v>20832</v>
      </c>
      <c r="I18" s="4">
        <f t="shared" si="3"/>
        <v>62496</v>
      </c>
    </row>
    <row r="19" spans="2:9" ht="22.5" customHeight="1" x14ac:dyDescent="0.25">
      <c r="B19" s="22" t="s">
        <v>18</v>
      </c>
      <c r="C19" s="22"/>
      <c r="D19" s="8" t="s">
        <v>19</v>
      </c>
      <c r="E19" s="8" t="s">
        <v>19</v>
      </c>
      <c r="F19" s="8">
        <f>SUM(F8:F18)</f>
        <v>101382.40000000001</v>
      </c>
      <c r="G19" s="8">
        <f t="shared" ref="G19:I19" si="4">SUM(G8:G18)</f>
        <v>101382.40000000001</v>
      </c>
      <c r="H19" s="8">
        <f t="shared" si="4"/>
        <v>101382.40000000001</v>
      </c>
      <c r="I19" s="8">
        <f t="shared" si="4"/>
        <v>304147.20000000001</v>
      </c>
    </row>
  </sheetData>
  <mergeCells count="6">
    <mergeCell ref="A1:I1"/>
    <mergeCell ref="B8:B9"/>
    <mergeCell ref="B10:B15"/>
    <mergeCell ref="B19:C19"/>
    <mergeCell ref="H3:I3"/>
    <mergeCell ref="B5:I5"/>
  </mergeCells>
  <pageMargins left="0.7" right="0.7" top="0.75" bottom="0.75" header="0.3" footer="0.3"/>
  <pageSetup paperSize="9" orientation="landscape" r:id="rId1"/>
  <headerFooter>
    <oddHeader>&amp;C&amp;"Times New Roman,обычный"&amp;12 98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9"/>
  <sheetViews>
    <sheetView tabSelected="1" view="pageLayout" zoomScaleNormal="100" workbookViewId="0">
      <selection activeCell="D8" sqref="D8"/>
    </sheetView>
  </sheetViews>
  <sheetFormatPr defaultRowHeight="15.75" x14ac:dyDescent="0.25"/>
  <cols>
    <col min="1" max="1" width="3.140625" style="2" customWidth="1"/>
    <col min="2" max="2" width="17.5703125" style="2" customWidth="1"/>
    <col min="3" max="3" width="17.85546875" style="2" customWidth="1"/>
    <col min="4" max="4" width="25.42578125" style="11" customWidth="1"/>
    <col min="5" max="5" width="15.7109375" style="11" customWidth="1"/>
    <col min="6" max="7" width="15.7109375" style="2" customWidth="1"/>
    <col min="8" max="8" width="19.7109375" style="2" customWidth="1"/>
    <col min="9" max="9" width="3.5703125" style="2" customWidth="1"/>
    <col min="10" max="10" width="18.42578125" style="2" customWidth="1"/>
    <col min="11" max="11" width="19" style="2" customWidth="1"/>
    <col min="12" max="12" width="17" style="2" customWidth="1"/>
    <col min="13" max="13" width="18.7109375" style="2" customWidth="1"/>
    <col min="14" max="14" width="17.5703125" style="2" customWidth="1"/>
    <col min="15" max="15" width="17.42578125" style="2" customWidth="1"/>
    <col min="16" max="16" width="18.5703125" style="2" customWidth="1"/>
    <col min="17" max="16384" width="9.140625" style="2"/>
  </cols>
  <sheetData>
    <row r="1" spans="2:21" x14ac:dyDescent="0.25">
      <c r="G1" s="23" t="s">
        <v>44</v>
      </c>
      <c r="H1" s="23"/>
    </row>
    <row r="2" spans="2:21" s="17" customFormat="1" ht="7.5" customHeight="1" x14ac:dyDescent="0.25">
      <c r="D2" s="11"/>
      <c r="E2" s="11"/>
    </row>
    <row r="3" spans="2:21" s="17" customFormat="1" ht="49.5" customHeight="1" x14ac:dyDescent="0.25">
      <c r="B3" s="24" t="s">
        <v>45</v>
      </c>
      <c r="C3" s="24"/>
      <c r="D3" s="24"/>
      <c r="E3" s="24"/>
      <c r="F3" s="24"/>
      <c r="G3" s="24"/>
      <c r="H3" s="24"/>
    </row>
    <row r="4" spans="2:21" ht="6" customHeight="1" x14ac:dyDescent="0.25"/>
    <row r="5" spans="2:21" ht="30" customHeight="1" x14ac:dyDescent="0.25">
      <c r="B5" s="7" t="s">
        <v>38</v>
      </c>
      <c r="C5" s="7" t="s">
        <v>39</v>
      </c>
      <c r="D5" s="12" t="s">
        <v>40</v>
      </c>
      <c r="E5" s="13">
        <v>2021</v>
      </c>
      <c r="F5" s="5">
        <v>2022</v>
      </c>
      <c r="G5" s="5">
        <v>2023</v>
      </c>
      <c r="H5" s="7" t="s">
        <v>5</v>
      </c>
    </row>
    <row r="6" spans="2:21" ht="34.5" customHeight="1" x14ac:dyDescent="0.25">
      <c r="B6" s="21" t="s">
        <v>20</v>
      </c>
      <c r="C6" s="21" t="s">
        <v>7</v>
      </c>
      <c r="D6" s="14" t="s">
        <v>21</v>
      </c>
      <c r="E6" s="12">
        <v>396000</v>
      </c>
      <c r="F6" s="7">
        <v>396000</v>
      </c>
      <c r="G6" s="7">
        <v>396000</v>
      </c>
      <c r="H6" s="7">
        <f>SUM(E6:G6)</f>
        <v>1188000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2:21" x14ac:dyDescent="0.25">
      <c r="B7" s="21"/>
      <c r="C7" s="21"/>
      <c r="D7" s="14" t="s">
        <v>22</v>
      </c>
      <c r="E7" s="12">
        <v>34174</v>
      </c>
      <c r="F7" s="7">
        <v>34174</v>
      </c>
      <c r="G7" s="7">
        <v>34174</v>
      </c>
      <c r="H7" s="7">
        <f>SUM(E7:G7)</f>
        <v>102522</v>
      </c>
      <c r="J7" s="9"/>
    </row>
    <row r="8" spans="2:21" ht="31.5" x14ac:dyDescent="0.25">
      <c r="B8" s="21"/>
      <c r="C8" s="21"/>
      <c r="D8" s="14" t="s">
        <v>23</v>
      </c>
      <c r="E8" s="12">
        <v>500</v>
      </c>
      <c r="F8" s="7">
        <v>500</v>
      </c>
      <c r="G8" s="7">
        <v>500</v>
      </c>
      <c r="H8" s="7">
        <f t="shared" ref="H8:H10" si="0">SUM(E8:G8)</f>
        <v>1500</v>
      </c>
      <c r="J8" s="9"/>
    </row>
    <row r="9" spans="2:21" ht="31.5" x14ac:dyDescent="0.25">
      <c r="B9" s="21"/>
      <c r="C9" s="21"/>
      <c r="D9" s="14" t="s">
        <v>24</v>
      </c>
      <c r="E9" s="12">
        <v>37323</v>
      </c>
      <c r="F9" s="7">
        <v>37323</v>
      </c>
      <c r="G9" s="7">
        <v>37323</v>
      </c>
      <c r="H9" s="7">
        <f t="shared" si="0"/>
        <v>111969</v>
      </c>
      <c r="J9" s="9"/>
    </row>
    <row r="10" spans="2:21" ht="19.5" customHeight="1" x14ac:dyDescent="0.25">
      <c r="B10" s="21"/>
      <c r="C10" s="25" t="s">
        <v>41</v>
      </c>
      <c r="D10" s="25"/>
      <c r="E10" s="15">
        <f>SUM(E6:E9)</f>
        <v>467997</v>
      </c>
      <c r="F10" s="8">
        <f t="shared" ref="F10:G10" si="1">SUM(F6:F9)</f>
        <v>467997</v>
      </c>
      <c r="G10" s="8">
        <f t="shared" si="1"/>
        <v>467997</v>
      </c>
      <c r="H10" s="8">
        <f t="shared" si="0"/>
        <v>1403991</v>
      </c>
      <c r="J10" s="9"/>
    </row>
    <row r="11" spans="2:21" ht="33" customHeight="1" x14ac:dyDescent="0.25">
      <c r="B11" s="21" t="s">
        <v>34</v>
      </c>
      <c r="C11" s="21" t="s">
        <v>25</v>
      </c>
      <c r="D11" s="14" t="s">
        <v>29</v>
      </c>
      <c r="E11" s="12">
        <v>90000</v>
      </c>
      <c r="F11" s="7">
        <v>90000</v>
      </c>
      <c r="G11" s="7">
        <v>90000</v>
      </c>
      <c r="H11" s="7">
        <f t="shared" ref="H11:H22" si="2">SUM(E11:G11)</f>
        <v>270000</v>
      </c>
      <c r="J11" s="9"/>
    </row>
    <row r="12" spans="2:21" x14ac:dyDescent="0.25">
      <c r="B12" s="21"/>
      <c r="C12" s="26"/>
      <c r="D12" s="14" t="s">
        <v>22</v>
      </c>
      <c r="E12" s="12">
        <v>2676</v>
      </c>
      <c r="F12" s="7">
        <v>2676</v>
      </c>
      <c r="G12" s="7">
        <v>2676</v>
      </c>
      <c r="H12" s="7">
        <f t="shared" si="2"/>
        <v>8028</v>
      </c>
      <c r="J12" s="9"/>
    </row>
    <row r="13" spans="2:21" x14ac:dyDescent="0.25">
      <c r="B13" s="21"/>
      <c r="C13" s="26"/>
      <c r="D13" s="14" t="s">
        <v>26</v>
      </c>
      <c r="E13" s="12">
        <v>36600</v>
      </c>
      <c r="F13" s="7">
        <v>36600</v>
      </c>
      <c r="G13" s="7">
        <v>36600</v>
      </c>
      <c r="H13" s="7">
        <f t="shared" si="2"/>
        <v>109800</v>
      </c>
      <c r="J13" s="9"/>
    </row>
    <row r="14" spans="2:21" x14ac:dyDescent="0.25">
      <c r="B14" s="21"/>
      <c r="C14" s="26"/>
      <c r="D14" s="14" t="s">
        <v>27</v>
      </c>
      <c r="E14" s="12">
        <v>13500</v>
      </c>
      <c r="F14" s="7">
        <v>13500</v>
      </c>
      <c r="G14" s="7">
        <v>13500</v>
      </c>
      <c r="H14" s="7">
        <f t="shared" si="2"/>
        <v>40500</v>
      </c>
      <c r="J14" s="10"/>
      <c r="K14" s="3"/>
      <c r="L14" s="3"/>
      <c r="M14" s="3"/>
      <c r="N14" s="3"/>
      <c r="O14" s="3"/>
      <c r="P14" s="3"/>
    </row>
    <row r="15" spans="2:21" x14ac:dyDescent="0.25">
      <c r="B15" s="21"/>
      <c r="C15" s="26"/>
      <c r="D15" s="14" t="s">
        <v>28</v>
      </c>
      <c r="E15" s="12">
        <v>1600</v>
      </c>
      <c r="F15" s="7">
        <v>1600</v>
      </c>
      <c r="G15" s="7">
        <v>1600</v>
      </c>
      <c r="H15" s="7">
        <f t="shared" si="2"/>
        <v>4800</v>
      </c>
      <c r="J15" s="9"/>
    </row>
    <row r="16" spans="2:21" s="3" customFormat="1" x14ac:dyDescent="0.25">
      <c r="B16" s="21"/>
      <c r="C16" s="26"/>
      <c r="D16" s="16" t="s">
        <v>31</v>
      </c>
      <c r="E16" s="15">
        <f>SUM(E11:E15)</f>
        <v>144376</v>
      </c>
      <c r="F16" s="8">
        <f t="shared" ref="F16:G16" si="3">SUM(F11:F15)</f>
        <v>144376</v>
      </c>
      <c r="G16" s="8">
        <f t="shared" si="3"/>
        <v>144376</v>
      </c>
      <c r="H16" s="8">
        <f t="shared" si="2"/>
        <v>433128</v>
      </c>
      <c r="J16" s="10"/>
    </row>
    <row r="17" spans="2:10" x14ac:dyDescent="0.25">
      <c r="B17" s="21"/>
      <c r="C17" s="21" t="s">
        <v>30</v>
      </c>
      <c r="D17" s="14" t="s">
        <v>22</v>
      </c>
      <c r="E17" s="12">
        <v>10832</v>
      </c>
      <c r="F17" s="7">
        <v>10832</v>
      </c>
      <c r="G17" s="7">
        <v>10832</v>
      </c>
      <c r="H17" s="7">
        <f t="shared" si="2"/>
        <v>32496</v>
      </c>
      <c r="J17" s="9"/>
    </row>
    <row r="18" spans="2:10" x14ac:dyDescent="0.25">
      <c r="B18" s="21"/>
      <c r="C18" s="26"/>
      <c r="D18" s="14" t="s">
        <v>26</v>
      </c>
      <c r="E18" s="12">
        <v>21600</v>
      </c>
      <c r="F18" s="7">
        <v>21600</v>
      </c>
      <c r="G18" s="7">
        <v>21600</v>
      </c>
      <c r="H18" s="7">
        <f t="shared" si="2"/>
        <v>64800</v>
      </c>
      <c r="J18" s="9"/>
    </row>
    <row r="19" spans="2:10" x14ac:dyDescent="0.25">
      <c r="B19" s="21"/>
      <c r="C19" s="26"/>
      <c r="D19" s="14" t="s">
        <v>27</v>
      </c>
      <c r="E19" s="12">
        <v>8000</v>
      </c>
      <c r="F19" s="7">
        <v>8000</v>
      </c>
      <c r="G19" s="7">
        <v>8000</v>
      </c>
      <c r="H19" s="7">
        <f t="shared" si="2"/>
        <v>24000</v>
      </c>
      <c r="J19" s="9"/>
    </row>
    <row r="20" spans="2:10" x14ac:dyDescent="0.25">
      <c r="B20" s="21"/>
      <c r="C20" s="26"/>
      <c r="D20" s="14" t="s">
        <v>28</v>
      </c>
      <c r="E20" s="12">
        <v>6000</v>
      </c>
      <c r="F20" s="7">
        <v>6000</v>
      </c>
      <c r="G20" s="7">
        <v>6000</v>
      </c>
      <c r="H20" s="7">
        <f t="shared" si="2"/>
        <v>18000</v>
      </c>
      <c r="J20" s="9"/>
    </row>
    <row r="21" spans="2:10" s="3" customFormat="1" x14ac:dyDescent="0.25">
      <c r="B21" s="21"/>
      <c r="C21" s="26"/>
      <c r="D21" s="16" t="s">
        <v>31</v>
      </c>
      <c r="E21" s="15">
        <f>SUM(E17:E20)</f>
        <v>46432</v>
      </c>
      <c r="F21" s="8">
        <f t="shared" ref="F21:G21" si="4">SUM(F17:F20)</f>
        <v>46432</v>
      </c>
      <c r="G21" s="8">
        <f t="shared" si="4"/>
        <v>46432</v>
      </c>
      <c r="H21" s="8">
        <f t="shared" si="2"/>
        <v>139296</v>
      </c>
      <c r="J21" s="10"/>
    </row>
    <row r="22" spans="2:10" x14ac:dyDescent="0.25">
      <c r="B22" s="21"/>
      <c r="C22" s="21" t="s">
        <v>32</v>
      </c>
      <c r="D22" s="14" t="s">
        <v>26</v>
      </c>
      <c r="E22" s="12">
        <v>4200</v>
      </c>
      <c r="F22" s="7">
        <v>4200</v>
      </c>
      <c r="G22" s="7">
        <v>4200</v>
      </c>
      <c r="H22" s="7">
        <f t="shared" si="2"/>
        <v>12600</v>
      </c>
      <c r="J22" s="9"/>
    </row>
    <row r="23" spans="2:10" x14ac:dyDescent="0.25">
      <c r="B23" s="21"/>
      <c r="C23" s="21"/>
      <c r="D23" s="14" t="s">
        <v>27</v>
      </c>
      <c r="E23" s="12">
        <v>2000</v>
      </c>
      <c r="F23" s="7">
        <v>2000</v>
      </c>
      <c r="G23" s="7">
        <v>2000</v>
      </c>
      <c r="H23" s="7">
        <f t="shared" ref="H23:H25" si="5">SUM(E23:G23)</f>
        <v>6000</v>
      </c>
      <c r="J23" s="9"/>
    </row>
    <row r="24" spans="2:10" x14ac:dyDescent="0.25">
      <c r="B24" s="21"/>
      <c r="C24" s="21"/>
      <c r="D24" s="14" t="s">
        <v>28</v>
      </c>
      <c r="E24" s="12">
        <v>1600</v>
      </c>
      <c r="F24" s="7">
        <v>1600</v>
      </c>
      <c r="G24" s="7">
        <v>1600</v>
      </c>
      <c r="H24" s="7">
        <f t="shared" si="5"/>
        <v>4800</v>
      </c>
      <c r="J24" s="9"/>
    </row>
    <row r="25" spans="2:10" s="3" customFormat="1" x14ac:dyDescent="0.25">
      <c r="B25" s="21"/>
      <c r="C25" s="21"/>
      <c r="D25" s="16" t="s">
        <v>31</v>
      </c>
      <c r="E25" s="15">
        <f>SUM(E22:E24)</f>
        <v>7800</v>
      </c>
      <c r="F25" s="8">
        <f t="shared" ref="F25:G25" si="6">SUM(F22:F24)</f>
        <v>7800</v>
      </c>
      <c r="G25" s="8">
        <f t="shared" si="6"/>
        <v>7800</v>
      </c>
      <c r="H25" s="8">
        <f t="shared" si="5"/>
        <v>23400</v>
      </c>
      <c r="J25" s="10"/>
    </row>
    <row r="26" spans="2:10" s="3" customFormat="1" ht="19.5" customHeight="1" x14ac:dyDescent="0.25">
      <c r="B26" s="21"/>
      <c r="C26" s="25" t="s">
        <v>41</v>
      </c>
      <c r="D26" s="25"/>
      <c r="E26" s="15">
        <f>E16+E21+E25</f>
        <v>198608</v>
      </c>
      <c r="F26" s="8">
        <f t="shared" ref="F26:G26" si="7">F16+F21+F25</f>
        <v>198608</v>
      </c>
      <c r="G26" s="8">
        <f t="shared" si="7"/>
        <v>198608</v>
      </c>
      <c r="H26" s="8">
        <f>H16+H21+H25</f>
        <v>595824</v>
      </c>
      <c r="J26" s="10"/>
    </row>
    <row r="27" spans="2:10" ht="30" customHeight="1" x14ac:dyDescent="0.25">
      <c r="B27" s="7" t="s">
        <v>38</v>
      </c>
      <c r="C27" s="7" t="s">
        <v>39</v>
      </c>
      <c r="D27" s="12" t="s">
        <v>40</v>
      </c>
      <c r="E27" s="13">
        <v>2021</v>
      </c>
      <c r="F27" s="5">
        <v>2022</v>
      </c>
      <c r="G27" s="5">
        <v>2023</v>
      </c>
      <c r="H27" s="7" t="s">
        <v>5</v>
      </c>
      <c r="J27" s="9"/>
    </row>
    <row r="28" spans="2:10" ht="32.1" customHeight="1" x14ac:dyDescent="0.25">
      <c r="B28" s="21" t="s">
        <v>35</v>
      </c>
      <c r="C28" s="21" t="s">
        <v>33</v>
      </c>
      <c r="D28" s="14" t="s">
        <v>22</v>
      </c>
      <c r="E28" s="12">
        <v>44268</v>
      </c>
      <c r="F28" s="7">
        <v>44268</v>
      </c>
      <c r="G28" s="7">
        <v>44268</v>
      </c>
      <c r="H28" s="7">
        <f>SUM(E28:G28)</f>
        <v>132804</v>
      </c>
      <c r="J28" s="9"/>
    </row>
    <row r="29" spans="2:10" ht="32.1" customHeight="1" x14ac:dyDescent="0.25">
      <c r="B29" s="21"/>
      <c r="C29" s="21"/>
      <c r="D29" s="14" t="s">
        <v>26</v>
      </c>
      <c r="E29" s="12">
        <v>19630</v>
      </c>
      <c r="F29" s="7">
        <v>19630</v>
      </c>
      <c r="G29" s="7">
        <v>19630</v>
      </c>
      <c r="H29" s="7">
        <f t="shared" ref="H29:H30" si="8">SUM(E29:G29)</f>
        <v>58890</v>
      </c>
    </row>
    <row r="30" spans="2:10" ht="32.1" customHeight="1" x14ac:dyDescent="0.25">
      <c r="B30" s="21"/>
      <c r="C30" s="21"/>
      <c r="D30" s="14" t="s">
        <v>27</v>
      </c>
      <c r="E30" s="12">
        <v>6000</v>
      </c>
      <c r="F30" s="7">
        <v>6000</v>
      </c>
      <c r="G30" s="7">
        <v>6000</v>
      </c>
      <c r="H30" s="7">
        <f t="shared" si="8"/>
        <v>18000</v>
      </c>
    </row>
    <row r="31" spans="2:10" s="3" customFormat="1" ht="32.1" customHeight="1" x14ac:dyDescent="0.25">
      <c r="B31" s="21"/>
      <c r="C31" s="25" t="s">
        <v>41</v>
      </c>
      <c r="D31" s="25"/>
      <c r="E31" s="15">
        <f>SUM(E28:E30)</f>
        <v>69898</v>
      </c>
      <c r="F31" s="8">
        <f t="shared" ref="F31:H31" si="9">SUM(F28:F30)</f>
        <v>69898</v>
      </c>
      <c r="G31" s="8">
        <f t="shared" si="9"/>
        <v>69898</v>
      </c>
      <c r="H31" s="8">
        <f t="shared" si="9"/>
        <v>209694</v>
      </c>
    </row>
    <row r="32" spans="2:10" ht="24" customHeight="1" x14ac:dyDescent="0.25">
      <c r="B32" s="21" t="s">
        <v>36</v>
      </c>
      <c r="C32" s="21" t="s">
        <v>33</v>
      </c>
      <c r="D32" s="14" t="s">
        <v>22</v>
      </c>
      <c r="E32" s="12">
        <v>199206</v>
      </c>
      <c r="F32" s="7">
        <v>199206</v>
      </c>
      <c r="G32" s="7">
        <v>199206</v>
      </c>
      <c r="H32" s="7">
        <f>SUM(E32:G32)</f>
        <v>597618</v>
      </c>
    </row>
    <row r="33" spans="2:8" ht="24" customHeight="1" x14ac:dyDescent="0.25">
      <c r="B33" s="21"/>
      <c r="C33" s="21"/>
      <c r="D33" s="14" t="s">
        <v>26</v>
      </c>
      <c r="E33" s="12">
        <v>123669</v>
      </c>
      <c r="F33" s="7">
        <v>123669</v>
      </c>
      <c r="G33" s="7">
        <v>123669</v>
      </c>
      <c r="H33" s="7">
        <f>SUM(E33:G33)</f>
        <v>371007</v>
      </c>
    </row>
    <row r="34" spans="2:8" ht="24" customHeight="1" x14ac:dyDescent="0.25">
      <c r="B34" s="21"/>
      <c r="C34" s="21"/>
      <c r="D34" s="14" t="s">
        <v>27</v>
      </c>
      <c r="E34" s="12">
        <v>36000</v>
      </c>
      <c r="F34" s="7">
        <v>36000</v>
      </c>
      <c r="G34" s="7">
        <v>36000</v>
      </c>
      <c r="H34" s="7">
        <f>SUM(E34:G34)</f>
        <v>108000</v>
      </c>
    </row>
    <row r="35" spans="2:8" s="3" customFormat="1" ht="24" customHeight="1" x14ac:dyDescent="0.25">
      <c r="B35" s="21"/>
      <c r="C35" s="25" t="s">
        <v>41</v>
      </c>
      <c r="D35" s="25"/>
      <c r="E35" s="15">
        <f>SUM(E32:E34)</f>
        <v>358875</v>
      </c>
      <c r="F35" s="8">
        <f t="shared" ref="F35:H35" si="10">SUM(F32:F34)</f>
        <v>358875</v>
      </c>
      <c r="G35" s="8">
        <f t="shared" si="10"/>
        <v>358875</v>
      </c>
      <c r="H35" s="8">
        <f t="shared" si="10"/>
        <v>1076625</v>
      </c>
    </row>
    <row r="36" spans="2:8" ht="32.1" customHeight="1" x14ac:dyDescent="0.25">
      <c r="B36" s="21" t="s">
        <v>37</v>
      </c>
      <c r="C36" s="21" t="s">
        <v>16</v>
      </c>
      <c r="D36" s="14" t="s">
        <v>26</v>
      </c>
      <c r="E36" s="12">
        <v>10800</v>
      </c>
      <c r="F36" s="7">
        <v>10800</v>
      </c>
      <c r="G36" s="7">
        <v>10800</v>
      </c>
      <c r="H36" s="7">
        <f>SUM(E36:G36)</f>
        <v>32400</v>
      </c>
    </row>
    <row r="37" spans="2:8" ht="32.1" customHeight="1" x14ac:dyDescent="0.25">
      <c r="B37" s="21"/>
      <c r="C37" s="21"/>
      <c r="D37" s="14" t="s">
        <v>27</v>
      </c>
      <c r="E37" s="12">
        <v>4000</v>
      </c>
      <c r="F37" s="7">
        <v>4000</v>
      </c>
      <c r="G37" s="7">
        <v>4000</v>
      </c>
      <c r="H37" s="7">
        <f>SUM(E37:G37)</f>
        <v>12000</v>
      </c>
    </row>
    <row r="38" spans="2:8" s="3" customFormat="1" ht="51" customHeight="1" x14ac:dyDescent="0.25">
      <c r="B38" s="21"/>
      <c r="C38" s="25" t="s">
        <v>41</v>
      </c>
      <c r="D38" s="25"/>
      <c r="E38" s="15">
        <f>SUM(E36:E37)</f>
        <v>14800</v>
      </c>
      <c r="F38" s="8">
        <f t="shared" ref="F38:H38" si="11">SUM(F36:F37)</f>
        <v>14800</v>
      </c>
      <c r="G38" s="8">
        <f t="shared" si="11"/>
        <v>14800</v>
      </c>
      <c r="H38" s="8">
        <f t="shared" si="11"/>
        <v>44400</v>
      </c>
    </row>
    <row r="39" spans="2:8" s="3" customFormat="1" x14ac:dyDescent="0.25">
      <c r="B39" s="22" t="s">
        <v>42</v>
      </c>
      <c r="C39" s="22"/>
      <c r="D39" s="22"/>
      <c r="E39" s="15">
        <f>SUM(E10+E26+E31+E35+E38)</f>
        <v>1110178</v>
      </c>
      <c r="F39" s="8">
        <f t="shared" ref="F39:H39" si="12">SUM(F10+F26+F31+F35+F38)</f>
        <v>1110178</v>
      </c>
      <c r="G39" s="8">
        <f t="shared" si="12"/>
        <v>1110178</v>
      </c>
      <c r="H39" s="8">
        <f t="shared" si="12"/>
        <v>3330534</v>
      </c>
    </row>
  </sheetData>
  <mergeCells count="20">
    <mergeCell ref="B6:B10"/>
    <mergeCell ref="C11:C16"/>
    <mergeCell ref="C17:C21"/>
    <mergeCell ref="G1:H1"/>
    <mergeCell ref="C38:D38"/>
    <mergeCell ref="B36:B38"/>
    <mergeCell ref="C36:C37"/>
    <mergeCell ref="C6:C9"/>
    <mergeCell ref="C22:C25"/>
    <mergeCell ref="B11:B26"/>
    <mergeCell ref="C10:D10"/>
    <mergeCell ref="C26:D26"/>
    <mergeCell ref="B3:H3"/>
    <mergeCell ref="B39:D39"/>
    <mergeCell ref="B28:B31"/>
    <mergeCell ref="C31:D31"/>
    <mergeCell ref="C28:C30"/>
    <mergeCell ref="C35:D35"/>
    <mergeCell ref="C32:C34"/>
    <mergeCell ref="B32:B35"/>
  </mergeCells>
  <pageMargins left="0.7" right="0.7" top="0.75" bottom="0.75" header="0.3" footer="0.3"/>
  <pageSetup paperSize="9" orientation="landscape" verticalDpi="0" r:id="rId1"/>
  <headerFooter differentOddEven="1">
    <oddHeader>&amp;C&amp;"Times New Roman,обычный"99</oddHeader>
    <evenHeader>&amp;C&amp;"Times New Roman,обычный"100</evenHeader>
  </headerFooter>
  <ignoredErrors>
    <ignoredError sqref="E10:G10" formulaRange="1"/>
    <ignoredError sqref="H26 H31 H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скорая помощь</vt:lpstr>
      <vt:lpstr>сопровождающие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Бакина Лариса Александровна</dc:creator>
  <cp:lastModifiedBy>Рогаченко Вероника Сергеевна</cp:lastModifiedBy>
  <cp:lastPrinted>2020-12-15T13:57:47Z</cp:lastPrinted>
  <dcterms:created xsi:type="dcterms:W3CDTF">2020-12-04T06:56:32Z</dcterms:created>
  <dcterms:modified xsi:type="dcterms:W3CDTF">2020-12-15T13:57:49Z</dcterms:modified>
</cp:coreProperties>
</file>